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16.12.2025\решения от 16.12.2025\решение 201\"/>
    </mc:Choice>
  </mc:AlternateContent>
  <bookViews>
    <workbookView xWindow="-120" yWindow="-120" windowWidth="29040" windowHeight="15840"/>
  </bookViews>
  <sheets>
    <sheet name="прил. 4" sheetId="1" r:id="rId1"/>
  </sheets>
  <definedNames>
    <definedName name="_xlnm.Print_Area" localSheetId="0">'прил. 4'!$A$1:$J$16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J14" i="1"/>
  <c r="G15" i="1"/>
  <c r="G14" i="1"/>
  <c r="D15" i="1"/>
  <c r="D14" i="1"/>
  <c r="I13" i="1"/>
  <c r="I16" i="1" s="1"/>
  <c r="F13" i="1"/>
  <c r="F16" i="1" s="1"/>
  <c r="C13" i="1"/>
  <c r="C16" i="1" s="1"/>
  <c r="H13" i="1" l="1"/>
  <c r="J13" i="1" s="1"/>
  <c r="J16" i="1" s="1"/>
  <c r="E13" i="1"/>
  <c r="G13" i="1" s="1"/>
  <c r="G16" i="1" s="1"/>
  <c r="B16" i="1"/>
  <c r="B13" i="1"/>
  <c r="D13" i="1" s="1"/>
  <c r="D16" i="1" s="1"/>
  <c r="E16" i="1" l="1"/>
  <c r="H16" i="1"/>
</calcChain>
</file>

<file path=xl/sharedStrings.xml><?xml version="1.0" encoding="utf-8"?>
<sst xmlns="http://schemas.openxmlformats.org/spreadsheetml/2006/main" count="21" uniqueCount="19">
  <si>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</si>
  <si>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</si>
  <si>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</si>
  <si>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</si>
  <si>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</si>
  <si>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</si>
  <si>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</si>
  <si>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>2026 год</t>
  </si>
  <si>
    <t>2027 год</t>
  </si>
  <si>
    <t>2028 год</t>
  </si>
  <si>
    <t>муниципальных внутренних заимствований на 2026 год и плановый период 2027 и 2028 годов</t>
  </si>
  <si>
    <t>Изменения</t>
  </si>
  <si>
    <t>Проект решения
(2026 год)</t>
  </si>
  <si>
    <t>Проект решения
(2027 год)</t>
  </si>
  <si>
    <t>Проект решения
(2028 год)</t>
  </si>
  <si>
    <t xml:space="preserve">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</si>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</sst>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0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="80" zoomScaleSheetLayoutView="80" workbookViewId="0">
      <selection activeCell="G5" sqref="G5"/>
    </sheetView>
  </sheetViews>
  <sheetFormatPr defaultColWidth="9.140625" defaultRowHeight="16.5" x14ac:dyDescent="0.2"/>
  <cols>
    <col min="1" max="1" width="65.85546875" style="1" customWidth="1"/>
    <col min="2" max="2" width="18.5703125" style="1" hidden="1" customWidth="1"/>
    <col min="3" max="3" width="14.140625" style="1" hidden="1" customWidth="1"/>
    <col min="4" max="4" width="18.5703125" style="1" customWidth="1"/>
    <col min="5" max="5" width="19.42578125" style="1" hidden="1" customWidth="1"/>
    <col min="6" max="6" width="12.85546875" style="1" hidden="1" customWidth="1"/>
    <col min="7" max="7" width="17.5703125" style="1" customWidth="1"/>
    <col min="8" max="8" width="19.5703125" style="1" hidden="1" customWidth="1"/>
    <col min="9" max="9" width="13.28515625" style="1" hidden="1" customWidth="1"/>
    <col min="10" max="10" width="17" style="1" customWidth="1"/>
    <col min="11" max="16384" width="9.140625" style="1"/>
  </cols>
  <sheetData>
    <row r="1" spans="1:10" x14ac:dyDescent="0.2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2" t="s">
        <v>17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2" t="s">
        <v>18</v>
      </c>
      <c r="B4" s="12"/>
      <c r="C4" s="12"/>
      <c r="D4" s="12"/>
      <c r="E4" s="12"/>
      <c r="F4" s="12"/>
      <c r="G4" s="12"/>
      <c r="H4" s="12"/>
      <c r="I4" s="12"/>
      <c r="J4" s="12"/>
    </row>
    <row r="7" spans="1:10" ht="21" customHeight="1" x14ac:dyDescent="0.2">
      <c r="A7" s="20" t="s">
        <v>2</v>
      </c>
      <c r="B7" s="20"/>
      <c r="C7" s="20"/>
      <c r="D7" s="20"/>
      <c r="E7" s="20"/>
      <c r="F7" s="20"/>
      <c r="G7" s="20"/>
      <c r="H7" s="20"/>
      <c r="I7" s="21"/>
      <c r="J7" s="21"/>
    </row>
    <row r="8" spans="1:10" ht="21" customHeight="1" x14ac:dyDescent="0.2">
      <c r="A8" s="20" t="s">
        <v>10</v>
      </c>
      <c r="B8" s="20"/>
      <c r="C8" s="20"/>
      <c r="D8" s="20"/>
      <c r="E8" s="20"/>
      <c r="F8" s="20"/>
      <c r="G8" s="20"/>
      <c r="H8" s="20"/>
      <c r="I8" s="21"/>
      <c r="J8" s="21"/>
    </row>
    <row r="9" spans="1:10" x14ac:dyDescent="0.2">
      <c r="A9" s="6"/>
    </row>
    <row r="10" spans="1:10" x14ac:dyDescent="0.2">
      <c r="B10" s="15"/>
      <c r="C10" s="15"/>
      <c r="D10" s="15"/>
      <c r="E10" s="15"/>
      <c r="F10" s="11"/>
      <c r="G10" s="11"/>
    </row>
    <row r="11" spans="1:10" ht="28.5" customHeight="1" x14ac:dyDescent="0.2">
      <c r="A11" s="13" t="s">
        <v>1</v>
      </c>
      <c r="B11" s="16" t="s">
        <v>3</v>
      </c>
      <c r="C11" s="17"/>
      <c r="D11" s="17"/>
      <c r="E11" s="17"/>
      <c r="F11" s="17"/>
      <c r="G11" s="17"/>
      <c r="H11" s="17"/>
      <c r="I11" s="18"/>
      <c r="J11" s="19"/>
    </row>
    <row r="12" spans="1:10" ht="49.5" customHeight="1" x14ac:dyDescent="0.2">
      <c r="A12" s="14"/>
      <c r="B12" s="4" t="s">
        <v>12</v>
      </c>
      <c r="C12" s="10" t="s">
        <v>11</v>
      </c>
      <c r="D12" s="10" t="s">
        <v>7</v>
      </c>
      <c r="E12" s="4" t="s">
        <v>13</v>
      </c>
      <c r="F12" s="10" t="s">
        <v>11</v>
      </c>
      <c r="G12" s="10" t="s">
        <v>8</v>
      </c>
      <c r="H12" s="4" t="s">
        <v>14</v>
      </c>
      <c r="I12" s="10" t="s">
        <v>11</v>
      </c>
      <c r="J12" s="10" t="s">
        <v>9</v>
      </c>
    </row>
    <row r="13" spans="1:10" ht="30.75" customHeight="1" x14ac:dyDescent="0.2">
      <c r="A13" s="3" t="s">
        <v>4</v>
      </c>
      <c r="B13" s="2">
        <f>SUM(B14,B15)</f>
        <v>304688.90000000002</v>
      </c>
      <c r="C13" s="2">
        <f>SUM(C14,C15)</f>
        <v>265490.90000000002</v>
      </c>
      <c r="D13" s="2">
        <f>B13+C13</f>
        <v>570179.80000000005</v>
      </c>
      <c r="E13" s="2">
        <f>SUM(E14,E15)</f>
        <v>348025.69999999995</v>
      </c>
      <c r="F13" s="2">
        <f>SUM(F14,F15)</f>
        <v>21879.200000000012</v>
      </c>
      <c r="G13" s="2">
        <f>E13+F13</f>
        <v>369904.89999999997</v>
      </c>
      <c r="H13" s="5">
        <f>SUM(H14:H15)</f>
        <v>365767.6</v>
      </c>
      <c r="I13" s="2">
        <f>SUM(I14,I15)</f>
        <v>59273.400000000023</v>
      </c>
      <c r="J13" s="5">
        <f>H13+I13</f>
        <v>425041</v>
      </c>
    </row>
    <row r="14" spans="1:10" ht="56.25" customHeight="1" x14ac:dyDescent="0.2">
      <c r="A14" s="7" t="s">
        <v>6</v>
      </c>
      <c r="B14" s="8">
        <v>404688.9</v>
      </c>
      <c r="C14" s="8">
        <v>265490.90000000002</v>
      </c>
      <c r="D14" s="2">
        <f t="shared" ref="D14:D15" si="0">B14+C14</f>
        <v>670179.80000000005</v>
      </c>
      <c r="E14" s="8">
        <v>652714.6</v>
      </c>
      <c r="F14" s="8">
        <v>287370.10000000003</v>
      </c>
      <c r="G14" s="2">
        <f t="shared" ref="G14:G15" si="1">E14+F14</f>
        <v>940084.7</v>
      </c>
      <c r="H14" s="9">
        <v>1018482.2</v>
      </c>
      <c r="I14" s="5">
        <v>346643.50000000006</v>
      </c>
      <c r="J14" s="5">
        <f t="shared" ref="J14:J15" si="2">H14+I14</f>
        <v>1365125.7</v>
      </c>
    </row>
    <row r="15" spans="1:10" ht="41.25" customHeight="1" x14ac:dyDescent="0.2">
      <c r="A15" s="7" t="s">
        <v>0</v>
      </c>
      <c r="B15" s="8">
        <v>-100000</v>
      </c>
      <c r="C15" s="8"/>
      <c r="D15" s="2">
        <f t="shared" si="0"/>
        <v>-100000</v>
      </c>
      <c r="E15" s="8">
        <v>-304688.90000000002</v>
      </c>
      <c r="F15" s="8">
        <v>-265490.90000000002</v>
      </c>
      <c r="G15" s="2">
        <f t="shared" si="1"/>
        <v>-570179.80000000005</v>
      </c>
      <c r="H15" s="9">
        <v>-652714.6</v>
      </c>
      <c r="I15" s="5">
        <v>-287370.10000000003</v>
      </c>
      <c r="J15" s="5">
        <f t="shared" si="2"/>
        <v>-940084.7</v>
      </c>
    </row>
    <row r="16" spans="1:10" ht="26.25" customHeight="1" x14ac:dyDescent="0.2">
      <c r="A16" s="7" t="s">
        <v>5</v>
      </c>
      <c r="B16" s="8">
        <f>SUM(B13)</f>
        <v>304688.90000000002</v>
      </c>
      <c r="C16" s="8">
        <f t="shared" ref="C16:D16" si="3">SUM(C13)</f>
        <v>265490.90000000002</v>
      </c>
      <c r="D16" s="8">
        <f t="shared" si="3"/>
        <v>570179.80000000005</v>
      </c>
      <c r="E16" s="8">
        <f>SUM(E13)</f>
        <v>348025.69999999995</v>
      </c>
      <c r="F16" s="8">
        <f t="shared" ref="F16:G16" si="4">SUM(F13)</f>
        <v>21879.200000000012</v>
      </c>
      <c r="G16" s="8">
        <f t="shared" si="4"/>
        <v>369904.89999999997</v>
      </c>
      <c r="H16" s="9">
        <f>H13</f>
        <v>365767.6</v>
      </c>
      <c r="I16" s="9">
        <f t="shared" ref="I16:J16" si="5">I13</f>
        <v>59273.400000000023</v>
      </c>
      <c r="J16" s="9">
        <f t="shared" si="5"/>
        <v>425041</v>
      </c>
    </row>
  </sheetData>
  <sheetProtection selectLockedCells="1" selectUnlockedCells="1"/>
  <mergeCells count="9">
    <mergeCell ref="A1:J1"/>
    <mergeCell ref="A2:J2"/>
    <mergeCell ref="A3:J3"/>
    <mergeCell ref="A4:J4"/>
    <mergeCell ref="A11:A12"/>
    <mergeCell ref="B10:E10"/>
    <mergeCell ref="B11:J11"/>
    <mergeCell ref="A8:J8"/>
    <mergeCell ref="A7:J7"/>
  </mergeCells>
  <pageMargins left="1.1812499999999999" right="0.39374999999999999" top="0.78749999999999998" bottom="0.78749999999999998" header="0.51180555555555551" footer="0.51180555555555551"/>
  <pageSetup paperSize="9" scale="73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Смирнова Елена Александровна</cp:lastModifiedBy>
  <cp:lastPrinted>2025-12-17T05:54:06Z</cp:lastPrinted>
  <dcterms:created xsi:type="dcterms:W3CDTF">2012-05-25T08:41:57Z</dcterms:created>
  <dcterms:modified xsi:type="dcterms:W3CDTF">2025-12-17T05:54:52Z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1870681274</vt:i4>
  </property>
  <property fmtid="{D5CDD505-2E9C-101B-9397-08002B2CF9AE}" pid="4" name="_EmailSubject">
    <vt:lpwstr>Здравствуйте, решение подписано!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-304249029</vt:i4>
  </property>
</Properties>
</file>